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L353" i="1" s="1"/>
  <c r="K354" i="1"/>
  <c r="J354" i="1"/>
  <c r="I354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L346" i="1" s="1"/>
  <c r="K347" i="1"/>
  <c r="J347" i="1"/>
  <c r="I347" i="1"/>
  <c r="K346" i="1"/>
  <c r="J346" i="1"/>
  <c r="I346" i="1"/>
  <c r="L343" i="1"/>
  <c r="L342" i="1" s="1"/>
  <c r="K343" i="1"/>
  <c r="J343" i="1"/>
  <c r="I343" i="1"/>
  <c r="K342" i="1"/>
  <c r="J342" i="1"/>
  <c r="I342" i="1"/>
  <c r="L339" i="1"/>
  <c r="L338" i="1" s="1"/>
  <c r="K339" i="1"/>
  <c r="J339" i="1"/>
  <c r="I339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K328" i="1"/>
  <c r="J328" i="1"/>
  <c r="I328" i="1"/>
  <c r="L325" i="1"/>
  <c r="L324" i="1" s="1"/>
  <c r="K325" i="1"/>
  <c r="J325" i="1"/>
  <c r="I325" i="1"/>
  <c r="K324" i="1"/>
  <c r="J324" i="1"/>
  <c r="I324" i="1"/>
  <c r="L322" i="1"/>
  <c r="L321" i="1" s="1"/>
  <c r="K322" i="1"/>
  <c r="J322" i="1"/>
  <c r="I322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L297" i="1" s="1"/>
  <c r="L296" i="1" s="1"/>
  <c r="K298" i="1"/>
  <c r="J298" i="1"/>
  <c r="I298" i="1"/>
  <c r="K297" i="1"/>
  <c r="J297" i="1"/>
  <c r="I297" i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9" i="1"/>
  <c r="L288" i="1" s="1"/>
  <c r="K289" i="1"/>
  <c r="J289" i="1"/>
  <c r="I289" i="1"/>
  <c r="K288" i="1"/>
  <c r="J288" i="1"/>
  <c r="I288" i="1"/>
  <c r="L286" i="1"/>
  <c r="L285" i="1" s="1"/>
  <c r="K286" i="1"/>
  <c r="J286" i="1"/>
  <c r="I286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L277" i="1" s="1"/>
  <c r="K278" i="1"/>
  <c r="J278" i="1"/>
  <c r="I278" i="1"/>
  <c r="K277" i="1"/>
  <c r="J277" i="1"/>
  <c r="I277" i="1"/>
  <c r="L274" i="1"/>
  <c r="L273" i="1" s="1"/>
  <c r="K274" i="1"/>
  <c r="J274" i="1"/>
  <c r="I274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7" i="1"/>
  <c r="L256" i="1" s="1"/>
  <c r="K257" i="1"/>
  <c r="J257" i="1"/>
  <c r="I257" i="1"/>
  <c r="K256" i="1"/>
  <c r="J256" i="1"/>
  <c r="I256" i="1"/>
  <c r="L254" i="1"/>
  <c r="L253" i="1" s="1"/>
  <c r="K254" i="1"/>
  <c r="J254" i="1"/>
  <c r="I254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L245" i="1" s="1"/>
  <c r="K246" i="1"/>
  <c r="J246" i="1"/>
  <c r="I246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L232" i="1" s="1"/>
  <c r="K233" i="1"/>
  <c r="J233" i="1"/>
  <c r="I233" i="1"/>
  <c r="K232" i="1"/>
  <c r="J232" i="1"/>
  <c r="I232" i="1"/>
  <c r="K231" i="1"/>
  <c r="J231" i="1"/>
  <c r="I231" i="1"/>
  <c r="K230" i="1"/>
  <c r="J230" i="1"/>
  <c r="I230" i="1"/>
  <c r="L226" i="1"/>
  <c r="L225" i="1" s="1"/>
  <c r="L224" i="1" s="1"/>
  <c r="K226" i="1"/>
  <c r="J226" i="1"/>
  <c r="I226" i="1"/>
  <c r="K225" i="1"/>
  <c r="J225" i="1"/>
  <c r="I225" i="1"/>
  <c r="K224" i="1"/>
  <c r="J224" i="1"/>
  <c r="I224" i="1"/>
  <c r="L222" i="1"/>
  <c r="L221" i="1" s="1"/>
  <c r="L220" i="1" s="1"/>
  <c r="K222" i="1"/>
  <c r="J222" i="1"/>
  <c r="I222" i="1"/>
  <c r="K221" i="1"/>
  <c r="J221" i="1"/>
  <c r="I221" i="1"/>
  <c r="K220" i="1"/>
  <c r="J220" i="1"/>
  <c r="I220" i="1"/>
  <c r="L213" i="1"/>
  <c r="L212" i="1" s="1"/>
  <c r="K213" i="1"/>
  <c r="J213" i="1"/>
  <c r="I213" i="1"/>
  <c r="K212" i="1"/>
  <c r="J212" i="1"/>
  <c r="I212" i="1"/>
  <c r="L210" i="1"/>
  <c r="L209" i="1" s="1"/>
  <c r="K210" i="1"/>
  <c r="J210" i="1"/>
  <c r="I210" i="1"/>
  <c r="K209" i="1"/>
  <c r="J209" i="1"/>
  <c r="I209" i="1"/>
  <c r="K208" i="1"/>
  <c r="J208" i="1"/>
  <c r="I208" i="1"/>
  <c r="L203" i="1"/>
  <c r="L202" i="1" s="1"/>
  <c r="L201" i="1" s="1"/>
  <c r="K203" i="1"/>
  <c r="J203" i="1"/>
  <c r="I203" i="1"/>
  <c r="K202" i="1"/>
  <c r="J202" i="1"/>
  <c r="I202" i="1"/>
  <c r="K201" i="1"/>
  <c r="J201" i="1"/>
  <c r="I201" i="1"/>
  <c r="L199" i="1"/>
  <c r="L198" i="1" s="1"/>
  <c r="K199" i="1"/>
  <c r="J199" i="1"/>
  <c r="I199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L187" i="1" s="1"/>
  <c r="K188" i="1"/>
  <c r="J188" i="1"/>
  <c r="I188" i="1"/>
  <c r="K187" i="1"/>
  <c r="J187" i="1"/>
  <c r="I187" i="1"/>
  <c r="L183" i="1"/>
  <c r="L182" i="1" s="1"/>
  <c r="K183" i="1"/>
  <c r="J183" i="1"/>
  <c r="I183" i="1"/>
  <c r="K182" i="1"/>
  <c r="J182" i="1"/>
  <c r="I182" i="1"/>
  <c r="L180" i="1"/>
  <c r="L179" i="1" s="1"/>
  <c r="L178" i="1" s="1"/>
  <c r="K180" i="1"/>
  <c r="J180" i="1"/>
  <c r="I180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L172" i="1"/>
  <c r="L171" i="1" s="1"/>
  <c r="K172" i="1"/>
  <c r="J172" i="1"/>
  <c r="I172" i="1"/>
  <c r="K171" i="1"/>
  <c r="J171" i="1"/>
  <c r="I171" i="1"/>
  <c r="L167" i="1"/>
  <c r="K167" i="1"/>
  <c r="J167" i="1"/>
  <c r="I167" i="1"/>
  <c r="L166" i="1"/>
  <c r="K166" i="1"/>
  <c r="J166" i="1"/>
  <c r="I166" i="1"/>
  <c r="K165" i="1"/>
  <c r="J165" i="1"/>
  <c r="I165" i="1"/>
  <c r="L163" i="1"/>
  <c r="L162" i="1" s="1"/>
  <c r="L161" i="1" s="1"/>
  <c r="K163" i="1"/>
  <c r="J163" i="1"/>
  <c r="I163" i="1"/>
  <c r="K162" i="1"/>
  <c r="J162" i="1"/>
  <c r="I162" i="1"/>
  <c r="K161" i="1"/>
  <c r="J161" i="1"/>
  <c r="I161" i="1"/>
  <c r="K160" i="1"/>
  <c r="J160" i="1"/>
  <c r="I160" i="1"/>
  <c r="L158" i="1"/>
  <c r="L157" i="1" s="1"/>
  <c r="K158" i="1"/>
  <c r="J158" i="1"/>
  <c r="I158" i="1"/>
  <c r="K157" i="1"/>
  <c r="J157" i="1"/>
  <c r="I157" i="1"/>
  <c r="L153" i="1"/>
  <c r="K153" i="1"/>
  <c r="J153" i="1"/>
  <c r="I153" i="1"/>
  <c r="L152" i="1"/>
  <c r="K152" i="1"/>
  <c r="J152" i="1"/>
  <c r="I152" i="1"/>
  <c r="K151" i="1"/>
  <c r="J151" i="1"/>
  <c r="I151" i="1"/>
  <c r="K150" i="1"/>
  <c r="J150" i="1"/>
  <c r="I150" i="1"/>
  <c r="L147" i="1"/>
  <c r="K147" i="1"/>
  <c r="J147" i="1"/>
  <c r="I147" i="1"/>
  <c r="L146" i="1"/>
  <c r="L145" i="1" s="1"/>
  <c r="K146" i="1"/>
  <c r="J146" i="1"/>
  <c r="I146" i="1"/>
  <c r="K145" i="1"/>
  <c r="J145" i="1"/>
  <c r="I145" i="1"/>
  <c r="L143" i="1"/>
  <c r="L142" i="1" s="1"/>
  <c r="K143" i="1"/>
  <c r="J143" i="1"/>
  <c r="I143" i="1"/>
  <c r="K142" i="1"/>
  <c r="J142" i="1"/>
  <c r="I142" i="1"/>
  <c r="L139" i="1"/>
  <c r="L138" i="1" s="1"/>
  <c r="L137" i="1" s="1"/>
  <c r="K139" i="1"/>
  <c r="J139" i="1"/>
  <c r="I139" i="1"/>
  <c r="K138" i="1"/>
  <c r="J138" i="1"/>
  <c r="I138" i="1"/>
  <c r="K137" i="1"/>
  <c r="J137" i="1"/>
  <c r="I137" i="1"/>
  <c r="L134" i="1"/>
  <c r="L133" i="1" s="1"/>
  <c r="L132" i="1" s="1"/>
  <c r="L131" i="1" s="1"/>
  <c r="K134" i="1"/>
  <c r="J134" i="1"/>
  <c r="I134" i="1"/>
  <c r="K133" i="1"/>
  <c r="J133" i="1"/>
  <c r="I133" i="1"/>
  <c r="K132" i="1"/>
  <c r="J132" i="1"/>
  <c r="I132" i="1"/>
  <c r="K131" i="1"/>
  <c r="J131" i="1"/>
  <c r="I131" i="1"/>
  <c r="L129" i="1"/>
  <c r="L128" i="1" s="1"/>
  <c r="L127" i="1" s="1"/>
  <c r="K129" i="1"/>
  <c r="J129" i="1"/>
  <c r="I129" i="1"/>
  <c r="K128" i="1"/>
  <c r="J128" i="1"/>
  <c r="I128" i="1"/>
  <c r="K127" i="1"/>
  <c r="J127" i="1"/>
  <c r="I127" i="1"/>
  <c r="L125" i="1"/>
  <c r="L124" i="1" s="1"/>
  <c r="L123" i="1" s="1"/>
  <c r="K125" i="1"/>
  <c r="J125" i="1"/>
  <c r="I125" i="1"/>
  <c r="K124" i="1"/>
  <c r="J124" i="1"/>
  <c r="I124" i="1"/>
  <c r="K123" i="1"/>
  <c r="J123" i="1"/>
  <c r="I123" i="1"/>
  <c r="L121" i="1"/>
  <c r="L120" i="1" s="1"/>
  <c r="L119" i="1" s="1"/>
  <c r="K121" i="1"/>
  <c r="J121" i="1"/>
  <c r="I121" i="1"/>
  <c r="K120" i="1"/>
  <c r="J120" i="1"/>
  <c r="I120" i="1"/>
  <c r="K119" i="1"/>
  <c r="J119" i="1"/>
  <c r="I119" i="1"/>
  <c r="L117" i="1"/>
  <c r="L116" i="1" s="1"/>
  <c r="L115" i="1" s="1"/>
  <c r="K117" i="1"/>
  <c r="J117" i="1"/>
  <c r="I117" i="1"/>
  <c r="K116" i="1"/>
  <c r="J116" i="1"/>
  <c r="I116" i="1"/>
  <c r="K115" i="1"/>
  <c r="J115" i="1"/>
  <c r="I115" i="1"/>
  <c r="L112" i="1"/>
  <c r="K112" i="1"/>
  <c r="J112" i="1"/>
  <c r="I112" i="1"/>
  <c r="L111" i="1"/>
  <c r="L110" i="1" s="1"/>
  <c r="K111" i="1"/>
  <c r="J111" i="1"/>
  <c r="I111" i="1"/>
  <c r="K110" i="1"/>
  <c r="J110" i="1"/>
  <c r="I110" i="1"/>
  <c r="K109" i="1"/>
  <c r="J109" i="1"/>
  <c r="I109" i="1"/>
  <c r="L106" i="1"/>
  <c r="L105" i="1" s="1"/>
  <c r="K106" i="1"/>
  <c r="J106" i="1"/>
  <c r="I106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L96" i="1" s="1"/>
  <c r="L95" i="1" s="1"/>
  <c r="K97" i="1"/>
  <c r="J97" i="1"/>
  <c r="I97" i="1"/>
  <c r="K96" i="1"/>
  <c r="J96" i="1"/>
  <c r="I96" i="1"/>
  <c r="K95" i="1"/>
  <c r="J95" i="1"/>
  <c r="I95" i="1"/>
  <c r="L92" i="1"/>
  <c r="L91" i="1" s="1"/>
  <c r="L90" i="1" s="1"/>
  <c r="L89" i="1" s="1"/>
  <c r="K92" i="1"/>
  <c r="J92" i="1"/>
  <c r="I92" i="1"/>
  <c r="K91" i="1"/>
  <c r="J91" i="1"/>
  <c r="I91" i="1"/>
  <c r="K90" i="1"/>
  <c r="J90" i="1"/>
  <c r="I90" i="1"/>
  <c r="K89" i="1"/>
  <c r="J89" i="1"/>
  <c r="I89" i="1"/>
  <c r="L85" i="1"/>
  <c r="L84" i="1" s="1"/>
  <c r="L83" i="1" s="1"/>
  <c r="L82" i="1" s="1"/>
  <c r="K85" i="1"/>
  <c r="J85" i="1"/>
  <c r="I85" i="1"/>
  <c r="K84" i="1"/>
  <c r="J84" i="1"/>
  <c r="I84" i="1"/>
  <c r="K83" i="1"/>
  <c r="J83" i="1"/>
  <c r="I83" i="1"/>
  <c r="K82" i="1"/>
  <c r="J82" i="1"/>
  <c r="I82" i="1"/>
  <c r="L80" i="1"/>
  <c r="L79" i="1" s="1"/>
  <c r="L78" i="1" s="1"/>
  <c r="K80" i="1"/>
  <c r="J80" i="1"/>
  <c r="I80" i="1"/>
  <c r="K79" i="1"/>
  <c r="J79" i="1"/>
  <c r="I79" i="1"/>
  <c r="K78" i="1"/>
  <c r="J78" i="1"/>
  <c r="I78" i="1"/>
  <c r="L74" i="1"/>
  <c r="K74" i="1"/>
  <c r="J74" i="1"/>
  <c r="I74" i="1"/>
  <c r="L73" i="1"/>
  <c r="K73" i="1"/>
  <c r="J73" i="1"/>
  <c r="I73" i="1"/>
  <c r="L69" i="1"/>
  <c r="L68" i="1" s="1"/>
  <c r="K69" i="1"/>
  <c r="J69" i="1"/>
  <c r="I69" i="1"/>
  <c r="K68" i="1"/>
  <c r="J68" i="1"/>
  <c r="I68" i="1"/>
  <c r="L64" i="1"/>
  <c r="L63" i="1" s="1"/>
  <c r="K64" i="1"/>
  <c r="J64" i="1"/>
  <c r="I64" i="1"/>
  <c r="K63" i="1"/>
  <c r="J63" i="1"/>
  <c r="I63" i="1"/>
  <c r="K62" i="1"/>
  <c r="J62" i="1"/>
  <c r="I62" i="1"/>
  <c r="K61" i="1"/>
  <c r="J61" i="1"/>
  <c r="I61" i="1"/>
  <c r="L45" i="1"/>
  <c r="L44" i="1" s="1"/>
  <c r="L43" i="1" s="1"/>
  <c r="L42" i="1" s="1"/>
  <c r="K45" i="1"/>
  <c r="J45" i="1"/>
  <c r="I45" i="1"/>
  <c r="K44" i="1"/>
  <c r="J44" i="1"/>
  <c r="I44" i="1"/>
  <c r="K43" i="1"/>
  <c r="J43" i="1"/>
  <c r="I43" i="1"/>
  <c r="K42" i="1"/>
  <c r="J42" i="1"/>
  <c r="I42" i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L31" i="1" s="1"/>
  <c r="K32" i="1"/>
  <c r="J32" i="1"/>
  <c r="I32" i="1"/>
  <c r="K31" i="1"/>
  <c r="J31" i="1"/>
  <c r="I31" i="1"/>
  <c r="K30" i="1"/>
  <c r="K360" i="1" s="1"/>
  <c r="J30" i="1"/>
  <c r="J360" i="1" s="1"/>
  <c r="I30" i="1"/>
  <c r="I360" i="1" s="1"/>
  <c r="L62" i="1" l="1"/>
  <c r="L61" i="1" s="1"/>
  <c r="L165" i="1"/>
  <c r="L160" i="1" s="1"/>
  <c r="L231" i="1"/>
  <c r="L230" i="1" s="1"/>
  <c r="L151" i="1"/>
  <c r="L150" i="1" s="1"/>
  <c r="L328" i="1"/>
  <c r="L295" i="1"/>
  <c r="L208" i="1"/>
  <c r="L177" i="1" s="1"/>
  <c r="L176" i="1" s="1"/>
  <c r="L109" i="1"/>
  <c r="L30" i="1" s="1"/>
  <c r="L360" i="1" s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<sst xmlns="http://schemas.openxmlformats.org/spreadsheetml/2006/main" count="385" uniqueCount="242">
  <si>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</si>
  <si>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</si>
  <si>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</si>
  <si>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</si>
  <si>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</si>
  <si>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</si>
  <si>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</si>
  <si>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</si>
  <si>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</si>
  <si>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</si>
  <si>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</si>
  <si>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</si>
  <si>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</si>
  <si>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</si>
  <si>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</si>
  <si>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</si>
  <si>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</si>
  <si>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</si>
  <si>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</si>
  <si>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</si>
  <si>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</si>
  <si>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188643196</t>
  </si>
  <si>
    <t>Programos</t>
  </si>
  <si>
    <t>04</t>
  </si>
  <si>
    <t>Finansavimo šaltinio</t>
  </si>
  <si>
    <t>5-SB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</si>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</sst>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9" sqref="N2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241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31</v>
      </c>
    </row>
    <row r="27" spans="1:13" ht="24" customHeight="1" x14ac:dyDescent="0.25">
      <c r="A27" s="191" t="s">
        <v>32</v>
      </c>
      <c r="B27" s="192"/>
      <c r="C27" s="192"/>
      <c r="D27" s="192"/>
      <c r="E27" s="192"/>
      <c r="F27" s="192"/>
      <c r="G27" s="195" t="s">
        <v>33</v>
      </c>
      <c r="H27" s="197" t="s">
        <v>34</v>
      </c>
      <c r="I27" s="199" t="s">
        <v>35</v>
      </c>
      <c r="J27" s="200"/>
      <c r="K27" s="201" t="s">
        <v>36</v>
      </c>
      <c r="L27" s="203" t="s">
        <v>37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38</v>
      </c>
      <c r="J28" s="39" t="s">
        <v>39</v>
      </c>
      <c r="K28" s="202"/>
      <c r="L28" s="204"/>
    </row>
    <row r="29" spans="1:13" ht="11.25" customHeight="1" x14ac:dyDescent="0.25">
      <c r="A29" s="185" t="s">
        <v>40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62100</v>
      </c>
      <c r="J30" s="51">
        <f>SUM(J31+J42+J61+J82+J89+J109+J131+J150+J160)</f>
        <v>32033</v>
      </c>
      <c r="K30" s="52">
        <f>SUM(K31+K42+K61+K82+K89+K109+K131+K150+K160)</f>
        <v>29217.889999999996</v>
      </c>
      <c r="L30" s="51">
        <f>SUM(L31+L42+L61+L82+L89+L109+L131+L150+L160)</f>
        <v>29217.889999999996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54373</v>
      </c>
      <c r="J31" s="51">
        <f>SUM(J32+J38)</f>
        <v>26526</v>
      </c>
      <c r="K31" s="59">
        <f>SUM(K32+K38)</f>
        <v>24683.039999999997</v>
      </c>
      <c r="L31" s="60">
        <f>SUM(L32+L38)</f>
        <v>24683.039999999997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53200</v>
      </c>
      <c r="J32" s="51">
        <f>SUM(J33)</f>
        <v>25661</v>
      </c>
      <c r="K32" s="52">
        <f>SUM(K33)</f>
        <v>23948.35</v>
      </c>
      <c r="L32" s="51">
        <f>SUM(L33)</f>
        <v>23948.35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53200</v>
      </c>
      <c r="J33" s="51">
        <f t="shared" ref="J33:L34" si="0">SUM(J34)</f>
        <v>25661</v>
      </c>
      <c r="K33" s="51">
        <f t="shared" si="0"/>
        <v>23948.35</v>
      </c>
      <c r="L33" s="51">
        <f t="shared" si="0"/>
        <v>23948.35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53200</v>
      </c>
      <c r="J34" s="52">
        <f t="shared" si="0"/>
        <v>25661</v>
      </c>
      <c r="K34" s="52">
        <f t="shared" si="0"/>
        <v>23948.35</v>
      </c>
      <c r="L34" s="52">
        <f t="shared" si="0"/>
        <v>23948.35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>
        <v>53200</v>
      </c>
      <c r="J35" s="71">
        <v>25661</v>
      </c>
      <c r="K35" s="71">
        <v>23948.35</v>
      </c>
      <c r="L35" s="71">
        <v>23948.35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1173</v>
      </c>
      <c r="J38" s="51">
        <f t="shared" si="1"/>
        <v>865</v>
      </c>
      <c r="K38" s="52">
        <f t="shared" si="1"/>
        <v>734.69</v>
      </c>
      <c r="L38" s="51">
        <f t="shared" si="1"/>
        <v>734.69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1173</v>
      </c>
      <c r="J39" s="51">
        <f t="shared" si="1"/>
        <v>865</v>
      </c>
      <c r="K39" s="51">
        <f t="shared" si="1"/>
        <v>734.69</v>
      </c>
      <c r="L39" s="51">
        <f t="shared" si="1"/>
        <v>734.69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1173</v>
      </c>
      <c r="J40" s="51">
        <f t="shared" si="1"/>
        <v>865</v>
      </c>
      <c r="K40" s="51">
        <f t="shared" si="1"/>
        <v>734.69</v>
      </c>
      <c r="L40" s="51">
        <f t="shared" si="1"/>
        <v>734.69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>
        <v>1173</v>
      </c>
      <c r="J41" s="71">
        <v>865</v>
      </c>
      <c r="K41" s="71">
        <v>734.69</v>
      </c>
      <c r="L41" s="71">
        <v>734.69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7177</v>
      </c>
      <c r="J42" s="76">
        <f t="shared" si="2"/>
        <v>5107</v>
      </c>
      <c r="K42" s="75">
        <f t="shared" si="2"/>
        <v>4534.8499999999995</v>
      </c>
      <c r="L42" s="75">
        <f t="shared" si="2"/>
        <v>4534.8499999999995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7177</v>
      </c>
      <c r="J43" s="52">
        <f t="shared" si="2"/>
        <v>5107</v>
      </c>
      <c r="K43" s="51">
        <f t="shared" si="2"/>
        <v>4534.8499999999995</v>
      </c>
      <c r="L43" s="52">
        <f t="shared" si="2"/>
        <v>4534.8499999999995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7177</v>
      </c>
      <c r="J44" s="52">
        <f t="shared" si="2"/>
        <v>5107</v>
      </c>
      <c r="K44" s="60">
        <f t="shared" si="2"/>
        <v>4534.8499999999995</v>
      </c>
      <c r="L44" s="60">
        <f t="shared" si="2"/>
        <v>4534.8499999999995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7177</v>
      </c>
      <c r="J45" s="82">
        <f>SUM(J46:J60)</f>
        <v>5107</v>
      </c>
      <c r="K45" s="83">
        <f>SUM(K46:K60)</f>
        <v>4534.8499999999995</v>
      </c>
      <c r="L45" s="83">
        <f>SUM(L46:L60)</f>
        <v>4534.8499999999995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>
        <v>840</v>
      </c>
      <c r="J48" s="71">
        <v>420</v>
      </c>
      <c r="K48" s="71">
        <v>402.8</v>
      </c>
      <c r="L48" s="71">
        <v>402.8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>
        <v>1650</v>
      </c>
      <c r="J49" s="71">
        <v>1250</v>
      </c>
      <c r="K49" s="71">
        <v>986.25</v>
      </c>
      <c r="L49" s="71">
        <v>986.25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>
        <v>50</v>
      </c>
      <c r="J51" s="71">
        <v>50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>
        <v>521</v>
      </c>
      <c r="J54" s="71">
        <v>521</v>
      </c>
      <c r="K54" s="71">
        <v>521</v>
      </c>
      <c r="L54" s="71">
        <v>521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>
        <v>50</v>
      </c>
      <c r="J55" s="71">
        <v>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>
        <v>2550</v>
      </c>
      <c r="J57" s="71">
        <v>1300</v>
      </c>
      <c r="K57" s="71">
        <v>1277.0899999999999</v>
      </c>
      <c r="L57" s="71">
        <v>1277.0899999999999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>
        <v>666</v>
      </c>
      <c r="J58" s="71">
        <v>666</v>
      </c>
      <c r="K58" s="71">
        <v>660</v>
      </c>
      <c r="L58" s="71">
        <v>660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>
        <v>200</v>
      </c>
      <c r="J59" s="71">
        <v>200</v>
      </c>
      <c r="K59" s="71">
        <v>97.2</v>
      </c>
      <c r="L59" s="71">
        <v>97.2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650</v>
      </c>
      <c r="J60" s="71">
        <v>650</v>
      </c>
      <c r="K60" s="71">
        <v>590.51</v>
      </c>
      <c r="L60" s="71">
        <v>590.51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550</v>
      </c>
      <c r="J131" s="101">
        <f>SUM(J132+J137+J145)</f>
        <v>400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550</v>
      </c>
      <c r="J145" s="101">
        <f t="shared" si="15"/>
        <v>400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550</v>
      </c>
      <c r="J146" s="125">
        <f t="shared" si="15"/>
        <v>400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550</v>
      </c>
      <c r="J147" s="101">
        <f>SUM(J148:J149)</f>
        <v>400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>
        <v>550</v>
      </c>
      <c r="J148" s="126">
        <v>400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62100</v>
      </c>
      <c r="J360" s="120">
        <f>SUM(J30+J176)</f>
        <v>32033</v>
      </c>
      <c r="K360" s="120">
        <f>SUM(K30+K176)</f>
        <v>29217.889999999996</v>
      </c>
      <c r="L360" s="120">
        <f>SUM(L30+L176)</f>
        <v>29217.889999999996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233</v>
      </c>
      <c r="H362" s="16"/>
      <c r="I362" s="160"/>
      <c r="J362" s="158"/>
      <c r="K362" s="206" t="s">
        <v>234</v>
      </c>
      <c r="L362" s="206"/>
    </row>
    <row r="363" spans="1:12" ht="18.75" customHeight="1" x14ac:dyDescent="0.25">
      <c r="A363" s="161"/>
      <c r="B363" s="161"/>
      <c r="C363" s="161"/>
      <c r="D363" s="162" t="s">
        <v>235</v>
      </c>
      <c r="E363" s="1"/>
      <c r="F363" s="24"/>
      <c r="G363" s="1"/>
      <c r="H363" s="163"/>
      <c r="I363" s="164" t="s">
        <v>236</v>
      </c>
      <c r="K363" s="188" t="s">
        <v>237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238</v>
      </c>
      <c r="I365" s="165"/>
      <c r="K365" s="205" t="s">
        <v>239</v>
      </c>
      <c r="L365" s="205"/>
    </row>
    <row r="366" spans="1:12" ht="26.25" customHeight="1" x14ac:dyDescent="0.25">
      <c r="D366" s="189" t="s">
        <v>240</v>
      </c>
      <c r="E366" s="190"/>
      <c r="F366" s="190"/>
      <c r="G366" s="190"/>
      <c r="H366" s="166"/>
      <c r="I366" s="167" t="s">
        <v>236</v>
      </c>
      <c r="K366" s="188" t="s">
        <v>237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2020-07-03T08:35:21Z</dcterms:modified>
</cp:coreProperties>
</file>